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zrkfile\ZRK\NDR\NRPw\POSTĘPOWANIA\2025\2. UMOWY CELOWE\MPK 25 56 013 -Podniesienie pręd  LK 351 przeb sieci trak C120-2C na sieć tr YC120-2C + wymiana  kons wsp\"/>
    </mc:Choice>
  </mc:AlternateContent>
  <xr:revisionPtr revIDLastSave="0" documentId="13_ncr:1_{C3C3610A-FD0A-4D26-B956-91584DA083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11" i="1" s="1"/>
  <c r="F4" i="1"/>
  <c r="F5" i="1"/>
  <c r="F6" i="1"/>
  <c r="F7" i="1"/>
  <c r="F8" i="1"/>
  <c r="F9" i="1"/>
  <c r="F3" i="1"/>
  <c r="F12" i="1" l="1"/>
  <c r="F13" i="1" s="1"/>
</calcChain>
</file>

<file path=xl/sharedStrings.xml><?xml version="1.0" encoding="utf-8"?>
<sst xmlns="http://schemas.openxmlformats.org/spreadsheetml/2006/main" count="32" uniqueCount="25">
  <si>
    <t xml:space="preserve">Rodzaj Robót </t>
  </si>
  <si>
    <t xml:space="preserve">Jedn. </t>
  </si>
  <si>
    <t>Ilość</t>
  </si>
  <si>
    <t>Cena jedn.</t>
  </si>
  <si>
    <t>Wartość</t>
  </si>
  <si>
    <t>L.p</t>
  </si>
  <si>
    <t>Podatek Vat</t>
  </si>
  <si>
    <t>SUMA netto</t>
  </si>
  <si>
    <t>SUMA brutto</t>
  </si>
  <si>
    <t>…..............................................................</t>
  </si>
  <si>
    <t>(podpisy Wykonawcy)</t>
  </si>
  <si>
    <t>kpl</t>
  </si>
  <si>
    <t>Przewieszenie sieci trakcyjnej, LPN na nowe konstrukcje wsporcze w lok. 205-13; 205-15; 205-17; 205-19; 205-25; 205-27; 205-29; 205-31</t>
  </si>
  <si>
    <t>Wykonanie uelastycznienia sieci trakcyjnej wraz z wymianą wieszaków na całym odcinku, tor nr 1 i tor nr 2 (39 sekcji)</t>
  </si>
  <si>
    <t xml:space="preserve">Wymiana izolatorów sekcyjnych na izolatory sekcyjne dostosowane do prędkości 120 km/h </t>
  </si>
  <si>
    <t>Przebudowę kotwień ciężarowych sekcji(78szt)</t>
  </si>
  <si>
    <t>Przebudowę połączeń elektrycznych</t>
  </si>
  <si>
    <t>Regulację sieci trakcyjnej po wykonanych pracach</t>
  </si>
  <si>
    <t>Wymiana 25 szt. konstrukcji wsporczych sieci trakcyjnej na konstrukcje z fundamentem palowym (posadowienie palownicą fundamentów palowych pod wymianę konstrukcji wsporczych po stronie ZRK-DOM)</t>
  </si>
  <si>
    <t>Utylizacja materiałow konstrukcji wsporczych sieci trakcyjnej z wymiany po stronie Wykonawcy.</t>
  </si>
  <si>
    <t>Utylizacja izolatorów sekcyjnych z wymiany po stronie Wykonawcy.</t>
  </si>
  <si>
    <t>Elementy stalowe oraz miedziane z demontażu Wykonawca zda do sekcji ISE Szczecin Główny/ ISE Stargard</t>
  </si>
  <si>
    <t xml:space="preserve">Wyłączenie/załączenie napięcia w sieci trakcyjnej </t>
  </si>
  <si>
    <t xml:space="preserve">Rozbicie Ceny Ofertowej
Przebudowa sieci trakcyjnej oraz wymiana konstrukcji wsporczych w ramach zadania pn.:  „Podniesienie prędkości na LK 351 polegające na przebudowie sieci trakcyjnej C120-2C na sieć trakcyjną YC120-2C oraz wymiana wskazanych konstrukcji wsporczych sieci trakcyjnej, odcinek
 od Szczecin Dąbie do Szczecin Główny” </t>
  </si>
  <si>
    <t>Materiały niezbędne do wykonania zadania po stronie ZRK DOM SP.Z 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</si>
</sst>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selection activeCell="C9" sqref="C9"/>
    </sheetView>
  </sheetViews>
  <sheetFormatPr defaultColWidth="9.109375" defaultRowHeight="14.4" x14ac:dyDescent="0.3"/>
  <cols>
    <col min="1" max="1" width="7.21875" style="16" customWidth="1"/>
    <col min="2" max="2" width="101" style="1" customWidth="1"/>
    <col min="3" max="3" width="10.6640625" style="1" customWidth="1"/>
    <col min="4" max="4" width="7.44140625" style="1" customWidth="1"/>
    <col min="5" max="5" width="12.5546875" style="1" customWidth="1"/>
    <col min="6" max="6" width="16.6640625" style="19" customWidth="1"/>
    <col min="7" max="7" width="9.109375" style="1"/>
    <col min="8" max="8" width="60.5546875" style="1" customWidth="1"/>
    <col min="9" max="16384" width="9.109375" style="1"/>
  </cols>
  <sheetData>
    <row r="1" spans="1:8" ht="73.8" customHeight="1" x14ac:dyDescent="0.3">
      <c r="A1" s="24" t="s">
        <v>23</v>
      </c>
      <c r="B1" s="25"/>
      <c r="C1" s="25"/>
      <c r="D1" s="25"/>
      <c r="E1" s="25"/>
      <c r="F1" s="25"/>
    </row>
    <row r="2" spans="1:8" ht="28.95" customHeight="1" x14ac:dyDescent="0.3">
      <c r="A2" s="9" t="s">
        <v>5</v>
      </c>
      <c r="B2" s="9" t="s">
        <v>0</v>
      </c>
      <c r="C2" s="9" t="s">
        <v>1</v>
      </c>
      <c r="D2" s="9" t="s">
        <v>2</v>
      </c>
      <c r="E2" s="9" t="s">
        <v>3</v>
      </c>
      <c r="F2" s="10" t="s">
        <v>4</v>
      </c>
    </row>
    <row r="3" spans="1:8" ht="32.25" customHeight="1" x14ac:dyDescent="0.3">
      <c r="A3" s="8">
        <v>1</v>
      </c>
      <c r="B3" s="6" t="s">
        <v>18</v>
      </c>
      <c r="C3" s="7" t="s">
        <v>11</v>
      </c>
      <c r="D3" s="7">
        <v>1</v>
      </c>
      <c r="E3" s="7"/>
      <c r="F3" s="11">
        <f>ROUND((D3*E3),2)</f>
        <v>0</v>
      </c>
    </row>
    <row r="4" spans="1:8" ht="44.4" customHeight="1" x14ac:dyDescent="0.3">
      <c r="A4" s="8">
        <v>2</v>
      </c>
      <c r="B4" s="6" t="s">
        <v>12</v>
      </c>
      <c r="C4" s="7" t="s">
        <v>11</v>
      </c>
      <c r="D4" s="7">
        <v>1</v>
      </c>
      <c r="E4" s="7"/>
      <c r="F4" s="11">
        <f t="shared" ref="F4:F8" si="0">ROUND((D4*E4),2)</f>
        <v>0</v>
      </c>
    </row>
    <row r="5" spans="1:8" ht="39" customHeight="1" x14ac:dyDescent="0.3">
      <c r="A5" s="2">
        <v>3</v>
      </c>
      <c r="B5" s="5" t="s">
        <v>13</v>
      </c>
      <c r="C5" s="2" t="s">
        <v>11</v>
      </c>
      <c r="D5" s="2">
        <v>1</v>
      </c>
      <c r="E5" s="3"/>
      <c r="F5" s="11">
        <f t="shared" si="0"/>
        <v>0</v>
      </c>
      <c r="H5" s="13"/>
    </row>
    <row r="6" spans="1:8" ht="36.75" customHeight="1" x14ac:dyDescent="0.3">
      <c r="A6" s="2">
        <v>4</v>
      </c>
      <c r="B6" s="4" t="s">
        <v>14</v>
      </c>
      <c r="C6" s="2" t="s">
        <v>11</v>
      </c>
      <c r="D6" s="2">
        <v>1</v>
      </c>
      <c r="E6" s="3"/>
      <c r="F6" s="11">
        <f t="shared" si="0"/>
        <v>0</v>
      </c>
      <c r="H6" s="13"/>
    </row>
    <row r="7" spans="1:8" ht="36.75" customHeight="1" x14ac:dyDescent="0.3">
      <c r="A7" s="2">
        <v>5</v>
      </c>
      <c r="B7" s="4" t="s">
        <v>15</v>
      </c>
      <c r="C7" s="2" t="s">
        <v>11</v>
      </c>
      <c r="D7" s="2">
        <v>1</v>
      </c>
      <c r="E7" s="3"/>
      <c r="F7" s="11">
        <f t="shared" si="0"/>
        <v>0</v>
      </c>
      <c r="H7" s="13"/>
    </row>
    <row r="8" spans="1:8" ht="36.75" customHeight="1" x14ac:dyDescent="0.3">
      <c r="A8" s="2">
        <v>6</v>
      </c>
      <c r="B8" s="4" t="s">
        <v>16</v>
      </c>
      <c r="C8" s="2" t="s">
        <v>11</v>
      </c>
      <c r="D8" s="2">
        <v>1</v>
      </c>
      <c r="E8" s="3"/>
      <c r="F8" s="11">
        <f t="shared" si="0"/>
        <v>0</v>
      </c>
      <c r="H8" s="14"/>
    </row>
    <row r="9" spans="1:8" ht="36.75" customHeight="1" x14ac:dyDescent="0.3">
      <c r="A9" s="2">
        <v>7</v>
      </c>
      <c r="B9" s="4" t="s">
        <v>17</v>
      </c>
      <c r="C9" s="2" t="s">
        <v>11</v>
      </c>
      <c r="D9" s="2">
        <v>1</v>
      </c>
      <c r="E9" s="3"/>
      <c r="F9" s="11">
        <f>ROUND((D9*E9),2)</f>
        <v>0</v>
      </c>
      <c r="H9" s="14"/>
    </row>
    <row r="10" spans="1:8" ht="36.75" customHeight="1" x14ac:dyDescent="0.3">
      <c r="A10" s="8">
        <v>8</v>
      </c>
      <c r="B10" s="5" t="s">
        <v>22</v>
      </c>
      <c r="C10" s="8" t="s">
        <v>11</v>
      </c>
      <c r="D10" s="8">
        <v>1</v>
      </c>
      <c r="E10" s="17"/>
      <c r="F10" s="11">
        <f>ROUND((D10*E10),2)</f>
        <v>0</v>
      </c>
    </row>
    <row r="11" spans="1:8" ht="14.4" customHeight="1" x14ac:dyDescent="0.3">
      <c r="A11" s="26" t="s">
        <v>7</v>
      </c>
      <c r="B11" s="27"/>
      <c r="C11" s="27"/>
      <c r="D11" s="27"/>
      <c r="E11" s="28"/>
      <c r="F11" s="18">
        <f>ROUND(SUM(F3:F10),2)</f>
        <v>0</v>
      </c>
    </row>
    <row r="12" spans="1:8" x14ac:dyDescent="0.3">
      <c r="A12" s="29" t="s">
        <v>6</v>
      </c>
      <c r="B12" s="29"/>
      <c r="C12" s="29"/>
      <c r="D12" s="29"/>
      <c r="E12" s="29"/>
      <c r="F12" s="18">
        <f>ROUND((F11*1.23-F11),2)</f>
        <v>0</v>
      </c>
    </row>
    <row r="13" spans="1:8" x14ac:dyDescent="0.3">
      <c r="A13" s="29" t="s">
        <v>8</v>
      </c>
      <c r="B13" s="29"/>
      <c r="C13" s="29"/>
      <c r="D13" s="29"/>
      <c r="E13" s="29"/>
      <c r="F13" s="18">
        <f>ROUND((F12+F11),2)</f>
        <v>0</v>
      </c>
    </row>
    <row r="14" spans="1:8" x14ac:dyDescent="0.3">
      <c r="B14" s="1" t="s">
        <v>24</v>
      </c>
    </row>
    <row r="15" spans="1:8" x14ac:dyDescent="0.3">
      <c r="A15" s="22"/>
      <c r="B15" s="1" t="s">
        <v>19</v>
      </c>
      <c r="C15" s="15"/>
      <c r="D15" s="15"/>
      <c r="E15" s="15"/>
      <c r="F15" s="20"/>
    </row>
    <row r="16" spans="1:8" x14ac:dyDescent="0.3">
      <c r="B16" s="1" t="s">
        <v>20</v>
      </c>
    </row>
    <row r="17" spans="2:10" x14ac:dyDescent="0.3">
      <c r="B17" s="1" t="s">
        <v>21</v>
      </c>
    </row>
    <row r="18" spans="2:10" ht="55.2" customHeight="1" x14ac:dyDescent="0.3">
      <c r="C18" s="23" t="s">
        <v>9</v>
      </c>
      <c r="D18" s="23"/>
      <c r="E18" s="23"/>
      <c r="F18" s="23"/>
    </row>
    <row r="19" spans="2:10" x14ac:dyDescent="0.3">
      <c r="C19" s="23" t="s">
        <v>10</v>
      </c>
      <c r="D19" s="23"/>
      <c r="E19" s="23"/>
      <c r="F19" s="23"/>
    </row>
    <row r="24" spans="2:10" x14ac:dyDescent="0.3">
      <c r="F24" s="21"/>
      <c r="J24" s="12"/>
    </row>
  </sheetData>
  <mergeCells count="6">
    <mergeCell ref="C18:F18"/>
    <mergeCell ref="C19:F19"/>
    <mergeCell ref="A1:F1"/>
    <mergeCell ref="A11:E11"/>
    <mergeCell ref="A12:E12"/>
    <mergeCell ref="A13:E13"/>
  </mergeCell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M.R.. Rumiński</dc:creator>
  <cp:lastModifiedBy>Kajczyk Paulina</cp:lastModifiedBy>
  <cp:lastPrinted>2026-05-06T11:25:12Z</cp:lastPrinted>
  <dcterms:created xsi:type="dcterms:W3CDTF">2016-04-06T09:49:35Z</dcterms:created>
  <dcterms:modified xsi:type="dcterms:W3CDTF">2026-05-06T11:25:40Z</dcterms:modified>
</cp:coreProperties>
</file>